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1-10" sheetId="1" r:id="rId1"/>
    <sheet name="11" sheetId="7" r:id="rId2"/>
  </sheets>
  <definedNames>
    <definedName name="_xlnm.Print_Area" localSheetId="0">'1-10'!$A$1:$J$69</definedName>
  </definedNames>
  <calcPr calcId="124519"/>
</workbook>
</file>

<file path=xl/calcChain.xml><?xml version="1.0" encoding="utf-8"?>
<calcChain xmlns="http://schemas.openxmlformats.org/spreadsheetml/2006/main">
  <c r="F50" i="1"/>
  <c r="E42"/>
  <c r="G52"/>
  <c r="F52"/>
  <c r="H51"/>
  <c r="E51"/>
  <c r="E50"/>
  <c r="F42" l="1"/>
  <c r="J67" l="1"/>
  <c r="B57"/>
  <c r="H50"/>
  <c r="H52" s="1"/>
  <c r="F44"/>
  <c r="E44"/>
  <c r="G42"/>
  <c r="G44" s="1"/>
</calcChain>
</file>

<file path=xl/sharedStrings.xml><?xml version="1.0" encoding="utf-8"?>
<sst xmlns="http://schemas.openxmlformats.org/spreadsheetml/2006/main" count="143" uniqueCount="109">
  <si>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</si>
  <si>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</si>
  <si>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</si>
  <si>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</si>
  <si>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</si>
  <si>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</si>
  <si>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</si>
  <si>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</si>
  <si>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</si>
  <si>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</si>
  <si>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</si>
  <si>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</si>
  <si>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</si>
  <si>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</si>
  <si>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</si>
  <si>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</si>
  <si>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</si>
  <si>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</si>
  <si>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</si>
  <si>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</si>
  <si>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</si>
  <si>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</si>
  <si>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</si>
  <si>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</si>
  <si>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</si>
  <si>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</si>
  <si>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</si>
  <si>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</si>
  <si>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</si>
  <si>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</si>
  <si>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</si>
  <si>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</si>
  <si>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</si>
  <si>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</si>
  <si>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</si>
  <si>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</si>
  <si>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</si>
  <si>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</si>
  <si>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</si>
  <si>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</si>
  <si>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</si>
  <si>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</si>
  <si>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</si>
  <si>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</si>
  <si>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</si>
  <si>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</si>
  <si>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</si>
  <si>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</si>
  <si>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</si>
  <si>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</si>
  <si>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</si>
  <si>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%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</si>
  <si>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</si>
  <si>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>Програма "Здоров"я павлоградців на 2015-2019 роки"</t>
  </si>
  <si>
    <t xml:space="preserve">( грн) </t>
  </si>
  <si>
    <t xml:space="preserve">(грн) </t>
  </si>
  <si>
    <t>( грн)</t>
  </si>
  <si>
    <t>Павлоградської міської ради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</si>
  <si>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</si>
  <si>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</si>
  <si>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</si>
  <si>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</si>
  <si>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</si>
  <si>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</si>
  <si>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</si>
  <si>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</si>
  <si>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</si>
  <si>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</si>
  <si>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</si>
  <si>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7. Підпрограми, спрямовані на досягнення мети, визначеної паспортом бюджетної програми.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</si>
  <si>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</si>
  <si>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</si>
  <si>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</si>
  <si>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</si>
  <si>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</si>
  <si>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Показник</t>
  </si>
  <si>
    <t>одиниць</t>
  </si>
  <si>
    <t>Звіт про виконання плану по штатах і контингентах річна   Форма № 3-4 графа 010.</t>
  </si>
  <si>
    <t>Штатний розпис станом на 2018 рік.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</si>
  <si>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</si>
  <si>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3.  0712100    0722          Стоматологічна допомога населенню</t>
  </si>
  <si>
    <t>0712100</t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</si>
  <si>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0722</t>
    </r>
  </si>
  <si>
    <t xml:space="preserve">Забезпечення надання належної лікувально-оздоровчої та профілактичної стоматологічної допомоги населенню </t>
  </si>
  <si>
    <t>кількість закладів</t>
  </si>
  <si>
    <t>кількість штатних одиниць</t>
  </si>
  <si>
    <t>в тому числі лікарі-стоматологи</t>
  </si>
  <si>
    <t>кількість лікарських відвідувань</t>
  </si>
  <si>
    <t>Статистичний звіт Форма  № 20 «Звіт лікувально-профілактичного закладу» (річна) табл. 2700, графа 1.</t>
  </si>
  <si>
    <t>кількість протезувань всього,</t>
  </si>
  <si>
    <t>Статистичний звіт Форма  № 20 «Звіт лікувально-профілактичного закладу» (річна) табл. 2702, графа 1.</t>
  </si>
  <si>
    <t>у т. ч. пільгових протезувань</t>
  </si>
  <si>
    <t>кількість пролікованих пацієнтів на одного лікаря-стоматолога</t>
  </si>
  <si>
    <t>Розрахунково (відношення  кількості лікарських відвідувань до кількості штатних посад лікарів-стоматологів)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</si>
  <si>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</si>
  <si>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Форма первинної облікової документації № 039-4/0 «Щоденник обліку роботи лікаря стоматолога-ортопеда» (відношення суми граф 74,75,76,77,78 розділених на кількість осіб що перебувають на черзі на пільгове зубопротезування) (Журнал реєстрації осіб, які належать до пільгової категорії населення)</t>
  </si>
  <si>
    <t>Форма первинної облікової документації № 039-4/0 «Щоденник обліку роботи лікаря стоматолога-ортопеда»  графи 74, 75, 76, 77, 78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</si>
  <si>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</si>
  <si>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</si>
  <si>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 Забезпечення надання належної лікувально-оздоровчої та профілактичної стоматологічної допомоги населенню</t>
  </si>
  <si>
    <t>6. Мета бюджетної програми:  Підвищення рівня надання медичної допомоги та збереження здоров’я населення</t>
  </si>
  <si>
    <t>Рішення міської ради від 22.12.2017р. №1006-32/VІІ "Про місцевий бюджет на 2018 рік" (зі змінами);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</si>
  <si>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</si>
  <si>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>Рішення міської ради від 30.10.2018р. №1353-40/УІІ "Про внесення змін до міської програми "Здоров"я павлоградців на 2015-2019 роки".</t>
  </si>
  <si>
    <t>Рішення міської ради від 30.10.2018р. №1379-40/УІІ та від 05.11.2018р. № 1415-41/УІІ "Про внесення змін до рішення міської ради від 22.12.2017р. №1006-32/VІІ "Про місцевий бюджет на 2018 рік".</t>
  </si>
  <si>
    <t xml:space="preserve">«06» листопада 2018 р. № 97 </t>
  </si>
  <si>
    <t>«06» листопада 2018 р. № 68-п</t>
  </si>
  <si>
    <t xml:space="preserve"> у тому числі загального фонду –  5 975 809 гривень та спеціального фонду –  3 237 863 гривень.</t>
  </si>
  <si>
    <t xml:space="preserve">4. Обсяг бюджетних призначень/бюджетних асигнувань - 9 213 672 гривень,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</si>
</sst>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6" fillId="0" borderId="0" xfId="0" applyFont="1" applyAlignment="1">
      <alignment vertical="top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16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8" fillId="0" borderId="0" xfId="0" applyFont="1" applyBorder="1"/>
    <xf numFmtId="0" fontId="0" fillId="0" borderId="0" xfId="0" applyFill="1"/>
    <xf numFmtId="0" fontId="0" fillId="2" borderId="0" xfId="0" applyFill="1"/>
    <xf numFmtId="0" fontId="4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0" fillId="2" borderId="6" xfId="2" applyFont="1" applyFill="1" applyBorder="1" applyAlignment="1">
      <alignment horizontal="center" wrapText="1"/>
    </xf>
    <xf numFmtId="0" fontId="2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0" borderId="0" xfId="0" applyFont="1" applyAlignment="1">
      <alignment horizontal="left" vertical="center" indent="15"/>
    </xf>
    <xf numFmtId="0" fontId="22" fillId="0" borderId="0" xfId="0" applyFont="1"/>
    <xf numFmtId="0" fontId="2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2" borderId="0" xfId="0" applyFont="1" applyFill="1" applyAlignment="1">
      <alignment horizontal="right" vertical="center"/>
    </xf>
    <xf numFmtId="0" fontId="2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/>
    <xf numFmtId="0" fontId="1" fillId="2" borderId="0" xfId="0" applyFont="1" applyFill="1" applyAlignment="1"/>
    <xf numFmtId="0" fontId="0" fillId="3" borderId="0" xfId="0" applyFont="1" applyFill="1"/>
    <xf numFmtId="0" fontId="1" fillId="2" borderId="0" xfId="0" applyFont="1" applyFill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/>
    </xf>
    <xf numFmtId="0" fontId="14" fillId="2" borderId="0" xfId="0" applyFont="1" applyFill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9"/>
  <sheetViews>
    <sheetView view="pageBreakPreview" zoomScale="118" zoomScaleSheetLayoutView="118" workbookViewId="0">
      <selection activeCell="F51" sqref="F51"/>
    </sheetView>
  </sheetViews>
  <sheetFormatPr defaultRowHeight="15"/>
  <cols>
    <col min="1" max="1" width="6.42578125" customWidth="1"/>
    <col min="2" max="2" width="12" customWidth="1"/>
    <col min="4" max="4" width="36.140625" customWidth="1"/>
    <col min="5" max="5" width="12.85546875" customWidth="1"/>
    <col min="6" max="6" width="15.28515625" customWidth="1"/>
    <col min="7" max="7" width="15.7109375" customWidth="1"/>
    <col min="8" max="9" width="13.140625" customWidth="1"/>
    <col min="10" max="10" width="11.85546875" customWidth="1"/>
  </cols>
  <sheetData>
    <row r="1" spans="1:10" ht="12.75" customHeight="1">
      <c r="H1" s="53" t="s">
        <v>3</v>
      </c>
    </row>
    <row r="2" spans="1:10" ht="12.75" customHeight="1">
      <c r="H2" s="54" t="s">
        <v>0</v>
      </c>
    </row>
    <row r="3" spans="1:10" ht="12.75" customHeight="1">
      <c r="H3" s="54" t="s">
        <v>1</v>
      </c>
    </row>
    <row r="4" spans="1:10" ht="12.75" customHeight="1">
      <c r="H4" s="54" t="s">
        <v>2</v>
      </c>
    </row>
    <row r="5" spans="1:10" ht="6.75" customHeight="1">
      <c r="H5" s="52"/>
    </row>
    <row r="6" spans="1:10" ht="12.75" customHeight="1">
      <c r="H6" s="16" t="s">
        <v>3</v>
      </c>
    </row>
    <row r="7" spans="1:10" ht="12.75" customHeight="1">
      <c r="H7" s="17" t="s">
        <v>65</v>
      </c>
    </row>
    <row r="8" spans="1:10" ht="12.75" customHeight="1">
      <c r="H8" s="17" t="s">
        <v>57</v>
      </c>
      <c r="I8" s="18"/>
    </row>
    <row r="9" spans="1:10" ht="12.75" customHeight="1">
      <c r="A9" s="43"/>
      <c r="B9" s="43"/>
      <c r="C9" s="43"/>
      <c r="D9" s="43"/>
      <c r="E9" s="43"/>
      <c r="F9" s="43"/>
      <c r="G9" s="43"/>
      <c r="H9" s="70" t="s">
        <v>105</v>
      </c>
      <c r="I9" s="44"/>
      <c r="J9" s="44"/>
    </row>
    <row r="10" spans="1:10" ht="12.75" customHeight="1">
      <c r="A10" s="43"/>
      <c r="B10" s="43"/>
      <c r="C10" s="43"/>
      <c r="D10" s="43"/>
      <c r="E10" s="43"/>
      <c r="F10" s="43"/>
      <c r="G10" s="43"/>
      <c r="H10" s="71" t="s">
        <v>66</v>
      </c>
      <c r="I10" s="44"/>
      <c r="J10" s="44"/>
    </row>
    <row r="11" spans="1:10" ht="12.75" customHeight="1">
      <c r="A11" s="43"/>
      <c r="B11" s="43"/>
      <c r="C11" s="43"/>
      <c r="D11" s="43"/>
      <c r="E11" s="43"/>
      <c r="F11" s="43"/>
      <c r="G11" s="43"/>
      <c r="H11" s="71" t="s">
        <v>57</v>
      </c>
      <c r="I11" s="44"/>
      <c r="J11" s="44"/>
    </row>
    <row r="12" spans="1:10" ht="12.75" customHeight="1">
      <c r="A12" s="43"/>
      <c r="B12" s="43"/>
      <c r="C12" s="43"/>
      <c r="D12" s="43"/>
      <c r="E12" s="43"/>
      <c r="F12" s="43"/>
      <c r="G12" s="43"/>
      <c r="H12" s="70" t="s">
        <v>106</v>
      </c>
      <c r="I12" s="44"/>
      <c r="J12" s="44"/>
    </row>
    <row r="13" spans="1:10" ht="18" customHeight="1">
      <c r="A13" s="76" t="s">
        <v>4</v>
      </c>
      <c r="B13" s="76"/>
      <c r="C13" s="76"/>
      <c r="D13" s="76"/>
      <c r="E13" s="76"/>
      <c r="F13" s="76"/>
      <c r="G13" s="76"/>
      <c r="H13" s="76"/>
      <c r="I13" s="76"/>
      <c r="J13" s="43"/>
    </row>
    <row r="14" spans="1:10" ht="14.25" customHeight="1">
      <c r="A14" s="77" t="s">
        <v>72</v>
      </c>
      <c r="B14" s="77"/>
      <c r="C14" s="77"/>
      <c r="D14" s="77"/>
      <c r="E14" s="77"/>
      <c r="F14" s="77"/>
      <c r="G14" s="77"/>
      <c r="H14" s="77"/>
      <c r="I14" s="77"/>
    </row>
    <row r="15" spans="1:10" s="29" customFormat="1" ht="23.25" customHeight="1">
      <c r="A15" s="13" t="s">
        <v>73</v>
      </c>
      <c r="B15" s="35"/>
      <c r="C15" s="35"/>
      <c r="D15" s="35"/>
      <c r="E15" s="35"/>
      <c r="F15" s="35"/>
      <c r="G15" s="35"/>
      <c r="H15" s="35"/>
      <c r="I15" s="35"/>
    </row>
    <row r="16" spans="1:10" s="29" customFormat="1" ht="13.5" customHeight="1">
      <c r="A16" s="6" t="s">
        <v>42</v>
      </c>
    </row>
    <row r="17" spans="1:11" s="29" customFormat="1" ht="18" customHeight="1">
      <c r="A17" s="13" t="s">
        <v>74</v>
      </c>
      <c r="B17" s="35"/>
      <c r="C17" s="35"/>
      <c r="D17" s="35"/>
      <c r="E17" s="35"/>
      <c r="F17" s="35"/>
      <c r="G17" s="35"/>
      <c r="H17" s="35"/>
      <c r="I17" s="35"/>
    </row>
    <row r="18" spans="1:11" s="29" customFormat="1">
      <c r="A18" s="7" t="s">
        <v>43</v>
      </c>
    </row>
    <row r="19" spans="1:11" s="29" customFormat="1" ht="23.25" customHeight="1">
      <c r="A19" s="13" t="s">
        <v>80</v>
      </c>
      <c r="B19" s="35"/>
      <c r="C19" s="35"/>
      <c r="D19" s="35"/>
      <c r="E19" s="35"/>
      <c r="F19" s="35"/>
      <c r="G19" s="35"/>
      <c r="H19" s="35"/>
      <c r="I19" s="35"/>
    </row>
    <row r="20" spans="1:11" s="29" customFormat="1">
      <c r="A20" s="6" t="s">
        <v>44</v>
      </c>
      <c r="B20" s="5"/>
      <c r="C20" s="5"/>
      <c r="D20" s="5"/>
      <c r="E20" s="5"/>
      <c r="F20" s="5"/>
      <c r="G20" s="5"/>
      <c r="H20" s="5"/>
      <c r="I20" s="5"/>
    </row>
    <row r="21" spans="1:11" s="29" customFormat="1" ht="19.5" customHeight="1">
      <c r="A21" s="78" t="s">
        <v>108</v>
      </c>
      <c r="B21" s="78"/>
      <c r="C21" s="78"/>
      <c r="D21" s="78"/>
      <c r="E21" s="78"/>
      <c r="F21" s="78"/>
      <c r="G21" s="78"/>
      <c r="H21" s="78"/>
      <c r="I21" s="78"/>
      <c r="J21" s="23"/>
    </row>
    <row r="22" spans="1:11" s="65" customFormat="1" ht="17.25" customHeight="1">
      <c r="A22" s="79" t="s">
        <v>107</v>
      </c>
      <c r="B22" s="79"/>
      <c r="C22" s="79"/>
      <c r="D22" s="79"/>
      <c r="E22" s="79"/>
      <c r="F22" s="79"/>
      <c r="G22" s="79"/>
      <c r="H22" s="79"/>
      <c r="I22" s="79"/>
      <c r="J22" s="79"/>
    </row>
    <row r="23" spans="1:11" s="29" customFormat="1" ht="12" customHeight="1">
      <c r="A23" s="9"/>
      <c r="B23" s="19"/>
      <c r="C23" s="12"/>
      <c r="D23" s="9"/>
      <c r="E23" s="9"/>
      <c r="F23" s="9"/>
      <c r="G23" s="9"/>
      <c r="H23" s="9"/>
      <c r="I23" s="9"/>
    </row>
    <row r="24" spans="1:11" s="29" customFormat="1" ht="24.75" customHeight="1">
      <c r="A24" s="73" t="s">
        <v>64</v>
      </c>
      <c r="B24" s="73"/>
      <c r="C24" s="73"/>
      <c r="D24" s="73"/>
      <c r="E24" s="73"/>
      <c r="F24" s="73"/>
      <c r="G24" s="73"/>
      <c r="H24" s="73"/>
      <c r="I24" s="73"/>
      <c r="J24" s="73"/>
    </row>
    <row r="25" spans="1:11" s="36" customFormat="1" ht="39.75" customHeight="1">
      <c r="A25" s="75" t="s">
        <v>97</v>
      </c>
      <c r="B25" s="75"/>
      <c r="C25" s="75"/>
      <c r="D25" s="75"/>
      <c r="E25" s="75"/>
      <c r="F25" s="75"/>
      <c r="G25" s="75"/>
      <c r="H25" s="75"/>
      <c r="I25" s="75"/>
      <c r="J25" s="75"/>
      <c r="K25" s="14"/>
    </row>
    <row r="26" spans="1:11" s="51" customFormat="1" ht="36.75" customHeight="1">
      <c r="A26" s="74" t="s">
        <v>67</v>
      </c>
      <c r="B26" s="74"/>
      <c r="C26" s="74"/>
      <c r="D26" s="74"/>
      <c r="E26" s="74"/>
      <c r="F26" s="74"/>
      <c r="G26" s="74"/>
      <c r="H26" s="74"/>
      <c r="I26" s="74"/>
      <c r="J26" s="74"/>
      <c r="K26" s="50"/>
    </row>
    <row r="27" spans="1:11" s="51" customFormat="1" ht="42" customHeight="1">
      <c r="A27" s="74" t="s">
        <v>98</v>
      </c>
      <c r="B27" s="74"/>
      <c r="C27" s="74"/>
      <c r="D27" s="74"/>
      <c r="E27" s="74"/>
      <c r="F27" s="74"/>
      <c r="G27" s="74"/>
      <c r="H27" s="74"/>
      <c r="I27" s="74"/>
      <c r="J27" s="74"/>
      <c r="K27" s="50"/>
    </row>
    <row r="28" spans="1:11" s="51" customFormat="1" ht="56.25" customHeight="1">
      <c r="A28" s="74" t="s">
        <v>68</v>
      </c>
      <c r="B28" s="74"/>
      <c r="C28" s="74"/>
      <c r="D28" s="74"/>
      <c r="E28" s="74"/>
      <c r="F28" s="74"/>
      <c r="G28" s="74"/>
      <c r="H28" s="74"/>
      <c r="I28" s="74"/>
      <c r="J28" s="74"/>
      <c r="K28" s="50"/>
    </row>
    <row r="29" spans="1:11" s="51" customFormat="1" ht="18.75" customHeight="1">
      <c r="A29" s="75" t="s">
        <v>101</v>
      </c>
      <c r="B29" s="75"/>
      <c r="C29" s="75"/>
      <c r="D29" s="75"/>
      <c r="E29" s="75"/>
      <c r="F29" s="75"/>
      <c r="G29" s="75"/>
      <c r="H29" s="75"/>
      <c r="I29" s="66"/>
      <c r="J29" s="66"/>
      <c r="K29" s="50"/>
    </row>
    <row r="30" spans="1:11" s="51" customFormat="1" ht="37.5" customHeight="1">
      <c r="A30" s="74" t="s">
        <v>103</v>
      </c>
      <c r="B30" s="74"/>
      <c r="C30" s="74"/>
      <c r="D30" s="74"/>
      <c r="E30" s="74"/>
      <c r="F30" s="74"/>
      <c r="G30" s="74"/>
      <c r="H30" s="74"/>
      <c r="I30" s="74"/>
      <c r="J30" s="74"/>
      <c r="K30" s="50"/>
    </row>
    <row r="31" spans="1:11" s="44" customFormat="1" ht="37.5" customHeight="1">
      <c r="A31" s="74" t="s">
        <v>104</v>
      </c>
      <c r="B31" s="74"/>
      <c r="C31" s="74"/>
      <c r="D31" s="74"/>
      <c r="E31" s="74"/>
      <c r="F31" s="74"/>
      <c r="G31" s="74"/>
      <c r="H31" s="74"/>
      <c r="I31" s="74"/>
      <c r="J31" s="74"/>
      <c r="K31" s="50"/>
    </row>
    <row r="32" spans="1:11" ht="29.25" customHeight="1">
      <c r="A32" s="73" t="s">
        <v>100</v>
      </c>
      <c r="B32" s="73"/>
      <c r="C32" s="73"/>
      <c r="D32" s="73"/>
      <c r="E32" s="73"/>
      <c r="F32" s="73"/>
      <c r="G32" s="73"/>
      <c r="H32" s="73"/>
      <c r="I32" s="73"/>
      <c r="J32" s="73"/>
      <c r="K32" s="14"/>
    </row>
    <row r="33" spans="1:10" ht="15" customHeight="1"/>
    <row r="34" spans="1:10" ht="18.75" customHeight="1">
      <c r="A34" s="72" t="s">
        <v>69</v>
      </c>
      <c r="B34" s="72"/>
      <c r="C34" s="72"/>
      <c r="D34" s="72"/>
      <c r="E34" s="72"/>
      <c r="F34" s="72"/>
      <c r="G34" s="72"/>
      <c r="H34" s="72"/>
      <c r="I34" s="72"/>
      <c r="J34" s="72"/>
    </row>
    <row r="35" spans="1:10" ht="12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</row>
    <row r="36" spans="1:10" ht="14.25" customHeight="1">
      <c r="A36" s="20" t="s">
        <v>5</v>
      </c>
      <c r="B36" s="20" t="s">
        <v>6</v>
      </c>
      <c r="C36" s="20" t="s">
        <v>7</v>
      </c>
      <c r="D36" s="97" t="s">
        <v>8</v>
      </c>
      <c r="E36" s="97"/>
      <c r="F36" s="97"/>
      <c r="G36" s="97"/>
    </row>
    <row r="37" spans="1:10">
      <c r="A37" s="20"/>
      <c r="B37" s="20"/>
      <c r="C37" s="21"/>
      <c r="D37" s="97"/>
      <c r="E37" s="97"/>
      <c r="F37" s="97"/>
      <c r="G37" s="97"/>
    </row>
    <row r="38" spans="1:10" ht="29.25" customHeight="1">
      <c r="A38" s="64" t="s">
        <v>9</v>
      </c>
      <c r="B38" s="23"/>
      <c r="C38" s="23"/>
      <c r="D38" s="23"/>
      <c r="E38" s="23"/>
      <c r="F38" s="23"/>
      <c r="G38" s="23"/>
      <c r="H38" s="23"/>
    </row>
    <row r="39" spans="1:10">
      <c r="A39" s="23"/>
      <c r="B39" s="23"/>
      <c r="C39" s="23"/>
      <c r="D39" s="23"/>
      <c r="E39" s="23"/>
      <c r="F39" s="23"/>
      <c r="G39" s="57" t="s">
        <v>55</v>
      </c>
      <c r="H39" s="23"/>
    </row>
    <row r="40" spans="1:10" ht="36" customHeight="1">
      <c r="A40" s="45" t="s">
        <v>5</v>
      </c>
      <c r="B40" s="45" t="s">
        <v>10</v>
      </c>
      <c r="C40" s="45" t="s">
        <v>7</v>
      </c>
      <c r="D40" s="45" t="s">
        <v>58</v>
      </c>
      <c r="E40" s="45" t="s">
        <v>45</v>
      </c>
      <c r="F40" s="45" t="s">
        <v>11</v>
      </c>
      <c r="G40" s="45" t="s">
        <v>12</v>
      </c>
      <c r="H40" s="23"/>
    </row>
    <row r="41" spans="1:10">
      <c r="A41" s="58">
        <v>1</v>
      </c>
      <c r="B41" s="58">
        <v>2</v>
      </c>
      <c r="C41" s="58">
        <v>3</v>
      </c>
      <c r="D41" s="58">
        <v>4</v>
      </c>
      <c r="E41" s="58">
        <v>5</v>
      </c>
      <c r="F41" s="58">
        <v>6</v>
      </c>
      <c r="G41" s="58">
        <v>7</v>
      </c>
      <c r="H41" s="23"/>
    </row>
    <row r="42" spans="1:10" ht="15.75">
      <c r="A42" s="25">
        <v>1</v>
      </c>
      <c r="B42" s="46" t="s">
        <v>81</v>
      </c>
      <c r="C42" s="25" t="s">
        <v>82</v>
      </c>
      <c r="D42" s="26" t="s">
        <v>13</v>
      </c>
      <c r="E42" s="27">
        <f>6111451-159642+16000+10000+12000-14000</f>
        <v>5975809</v>
      </c>
      <c r="F42" s="27">
        <f>2979663+258200</f>
        <v>3237863</v>
      </c>
      <c r="G42" s="40">
        <f>E42+F42</f>
        <v>9213672</v>
      </c>
      <c r="H42" s="23"/>
    </row>
    <row r="43" spans="1:10" ht="63.75" customHeight="1">
      <c r="A43" s="25"/>
      <c r="B43" s="25"/>
      <c r="C43" s="25"/>
      <c r="D43" s="59" t="s">
        <v>83</v>
      </c>
      <c r="E43" s="27"/>
      <c r="F43" s="39"/>
      <c r="G43" s="39"/>
      <c r="H43" s="23"/>
    </row>
    <row r="44" spans="1:10" ht="15.75">
      <c r="A44" s="25"/>
      <c r="B44" s="25"/>
      <c r="C44" s="25"/>
      <c r="D44" s="26" t="s">
        <v>15</v>
      </c>
      <c r="E44" s="27">
        <f>SUM(E42:E43)</f>
        <v>5975809</v>
      </c>
      <c r="F44" s="39">
        <f>SUM(F42:F43)</f>
        <v>3237863</v>
      </c>
      <c r="G44" s="39">
        <f>SUM(G42:G43)</f>
        <v>9213672</v>
      </c>
      <c r="H44" s="23"/>
    </row>
    <row r="45" spans="1:10" ht="18.75">
      <c r="A45" s="22"/>
      <c r="B45" s="23"/>
      <c r="C45" s="23"/>
      <c r="D45" s="23"/>
      <c r="E45" s="23"/>
      <c r="F45" s="23"/>
      <c r="G45" s="23"/>
      <c r="H45" s="23"/>
    </row>
    <row r="46" spans="1:10" ht="18.75">
      <c r="A46" s="64" t="s">
        <v>16</v>
      </c>
      <c r="B46" s="23"/>
      <c r="C46" s="23"/>
      <c r="D46" s="23"/>
      <c r="E46" s="23"/>
      <c r="F46" s="23"/>
      <c r="G46" s="23"/>
      <c r="H46" s="23"/>
    </row>
    <row r="47" spans="1:10" ht="12" customHeight="1">
      <c r="A47" s="23"/>
      <c r="B47" s="23"/>
      <c r="C47" s="23"/>
      <c r="D47" s="23"/>
      <c r="E47" s="23"/>
      <c r="F47" s="23"/>
      <c r="G47" s="23"/>
      <c r="H47" s="24" t="s">
        <v>54</v>
      </c>
    </row>
    <row r="48" spans="1:10" ht="30">
      <c r="A48" s="104" t="s">
        <v>17</v>
      </c>
      <c r="B48" s="104"/>
      <c r="C48" s="104"/>
      <c r="D48" s="104"/>
      <c r="E48" s="45" t="s">
        <v>10</v>
      </c>
      <c r="F48" s="45" t="s">
        <v>45</v>
      </c>
      <c r="G48" s="45" t="s">
        <v>11</v>
      </c>
      <c r="H48" s="45" t="s">
        <v>12</v>
      </c>
    </row>
    <row r="49" spans="1:12" ht="11.25" customHeight="1">
      <c r="A49" s="105">
        <v>1</v>
      </c>
      <c r="B49" s="105"/>
      <c r="C49" s="105"/>
      <c r="D49" s="105"/>
      <c r="E49" s="58">
        <v>2</v>
      </c>
      <c r="F49" s="58">
        <v>3</v>
      </c>
      <c r="G49" s="58">
        <v>4</v>
      </c>
      <c r="H49" s="58">
        <v>5</v>
      </c>
    </row>
    <row r="50" spans="1:12" ht="23.25" customHeight="1">
      <c r="A50" s="106" t="s">
        <v>53</v>
      </c>
      <c r="B50" s="106"/>
      <c r="C50" s="106"/>
      <c r="D50" s="106"/>
      <c r="E50" s="46" t="str">
        <f>B42</f>
        <v>0712100</v>
      </c>
      <c r="F50" s="27">
        <f>2417788-159642+16000-4200-14000</f>
        <v>2255946</v>
      </c>
      <c r="G50" s="27">
        <v>258200</v>
      </c>
      <c r="H50" s="27">
        <f>F50+G50</f>
        <v>2514146</v>
      </c>
    </row>
    <row r="51" spans="1:12" ht="47.25" customHeight="1">
      <c r="A51" s="106" t="s">
        <v>102</v>
      </c>
      <c r="B51" s="106"/>
      <c r="C51" s="106"/>
      <c r="D51" s="106"/>
      <c r="E51" s="46" t="str">
        <f>B42</f>
        <v>0712100</v>
      </c>
      <c r="F51" s="27">
        <v>4200</v>
      </c>
      <c r="G51" s="69">
        <v>0</v>
      </c>
      <c r="H51" s="27">
        <f>F51+G51</f>
        <v>4200</v>
      </c>
    </row>
    <row r="52" spans="1:12" ht="21" customHeight="1">
      <c r="A52" s="82" t="s">
        <v>15</v>
      </c>
      <c r="B52" s="107"/>
      <c r="C52" s="107"/>
      <c r="D52" s="83"/>
      <c r="E52" s="28"/>
      <c r="F52" s="27">
        <f>SUM(F50:F51)</f>
        <v>2260146</v>
      </c>
      <c r="G52" s="27">
        <f t="shared" ref="G52:H52" si="0">SUM(G50:G51)</f>
        <v>258200</v>
      </c>
      <c r="H52" s="27">
        <f t="shared" si="0"/>
        <v>2518346</v>
      </c>
    </row>
    <row r="53" spans="1:12" ht="47.25" customHeight="1">
      <c r="A53" s="63" t="s">
        <v>19</v>
      </c>
      <c r="B53" s="29"/>
      <c r="C53" s="29"/>
    </row>
    <row r="54" spans="1:12" ht="20.25" customHeight="1">
      <c r="A54" s="63"/>
      <c r="B54" s="29"/>
      <c r="C54" s="29"/>
    </row>
    <row r="55" spans="1:12" ht="30" customHeight="1">
      <c r="A55" s="37" t="s">
        <v>5</v>
      </c>
      <c r="B55" s="37" t="s">
        <v>10</v>
      </c>
      <c r="C55" s="108" t="s">
        <v>20</v>
      </c>
      <c r="D55" s="108"/>
      <c r="E55" s="37" t="s">
        <v>21</v>
      </c>
      <c r="F55" s="98" t="s">
        <v>22</v>
      </c>
      <c r="G55" s="99"/>
      <c r="H55" s="99"/>
      <c r="I55" s="100"/>
      <c r="J55" s="37" t="s">
        <v>23</v>
      </c>
    </row>
    <row r="56" spans="1:12" ht="12" customHeight="1">
      <c r="A56" s="49">
        <v>1</v>
      </c>
      <c r="B56" s="49">
        <v>2</v>
      </c>
      <c r="C56" s="81">
        <v>3</v>
      </c>
      <c r="D56" s="81"/>
      <c r="E56" s="49">
        <v>4</v>
      </c>
      <c r="F56" s="101">
        <v>5</v>
      </c>
      <c r="G56" s="102"/>
      <c r="H56" s="102"/>
      <c r="I56" s="103"/>
      <c r="J56" s="49">
        <v>6</v>
      </c>
    </row>
    <row r="57" spans="1:12" ht="48" customHeight="1">
      <c r="A57" s="47"/>
      <c r="B57" s="46" t="str">
        <f>B42</f>
        <v>0712100</v>
      </c>
      <c r="C57" s="82" t="s">
        <v>99</v>
      </c>
      <c r="D57" s="83"/>
      <c r="E57" s="37"/>
      <c r="F57" s="91"/>
      <c r="G57" s="92"/>
      <c r="H57" s="92"/>
      <c r="I57" s="93"/>
      <c r="J57" s="48"/>
    </row>
    <row r="58" spans="1:12" ht="15.75">
      <c r="A58" s="38">
        <v>1</v>
      </c>
      <c r="B58" s="38" t="s">
        <v>75</v>
      </c>
      <c r="C58" s="84" t="s">
        <v>46</v>
      </c>
      <c r="D58" s="84"/>
      <c r="E58" s="37"/>
      <c r="F58" s="91"/>
      <c r="G58" s="92"/>
      <c r="H58" s="92"/>
      <c r="I58" s="93"/>
      <c r="J58" s="38"/>
    </row>
    <row r="59" spans="1:12" ht="28.5" customHeight="1">
      <c r="A59" s="38"/>
      <c r="B59" s="38"/>
      <c r="C59" s="85" t="s">
        <v>84</v>
      </c>
      <c r="D59" s="85"/>
      <c r="E59" s="61" t="s">
        <v>76</v>
      </c>
      <c r="F59" s="94" t="s">
        <v>77</v>
      </c>
      <c r="G59" s="95"/>
      <c r="H59" s="95"/>
      <c r="I59" s="96"/>
      <c r="J59" s="61">
        <v>1</v>
      </c>
    </row>
    <row r="60" spans="1:12" ht="18" customHeight="1">
      <c r="A60" s="38"/>
      <c r="B60" s="38"/>
      <c r="C60" s="80" t="s">
        <v>85</v>
      </c>
      <c r="D60" s="80"/>
      <c r="E60" s="55" t="s">
        <v>76</v>
      </c>
      <c r="F60" s="86" t="s">
        <v>78</v>
      </c>
      <c r="G60" s="86"/>
      <c r="H60" s="86"/>
      <c r="I60" s="86"/>
      <c r="J60" s="62">
        <v>81.75</v>
      </c>
    </row>
    <row r="61" spans="1:12" ht="15.75" customHeight="1">
      <c r="A61" s="38"/>
      <c r="B61" s="38"/>
      <c r="C61" s="80" t="s">
        <v>86</v>
      </c>
      <c r="D61" s="80"/>
      <c r="E61" s="55" t="s">
        <v>76</v>
      </c>
      <c r="F61" s="86" t="s">
        <v>78</v>
      </c>
      <c r="G61" s="86"/>
      <c r="H61" s="86"/>
      <c r="I61" s="86"/>
      <c r="J61" s="67">
        <v>31.25</v>
      </c>
      <c r="K61">
        <v>34.25</v>
      </c>
    </row>
    <row r="62" spans="1:12" ht="14.25" customHeight="1">
      <c r="A62" s="38">
        <v>2</v>
      </c>
      <c r="B62" s="38" t="s">
        <v>75</v>
      </c>
      <c r="C62" s="80" t="s">
        <v>47</v>
      </c>
      <c r="D62" s="80"/>
      <c r="E62" s="55"/>
      <c r="F62" s="86"/>
      <c r="G62" s="86"/>
      <c r="H62" s="86"/>
      <c r="I62" s="86"/>
      <c r="J62" s="62"/>
    </row>
    <row r="63" spans="1:12" ht="27.75" customHeight="1">
      <c r="A63" s="38"/>
      <c r="B63" s="38"/>
      <c r="C63" s="80" t="s">
        <v>87</v>
      </c>
      <c r="D63" s="80"/>
      <c r="E63" s="55" t="s">
        <v>76</v>
      </c>
      <c r="F63" s="86" t="s">
        <v>88</v>
      </c>
      <c r="G63" s="86"/>
      <c r="H63" s="86"/>
      <c r="I63" s="86"/>
      <c r="J63" s="68">
        <v>91800</v>
      </c>
      <c r="K63">
        <v>95526</v>
      </c>
      <c r="L63">
        <v>84882</v>
      </c>
    </row>
    <row r="64" spans="1:12" ht="27.75" customHeight="1">
      <c r="A64" s="38"/>
      <c r="B64" s="38"/>
      <c r="C64" s="80" t="s">
        <v>89</v>
      </c>
      <c r="D64" s="80"/>
      <c r="E64" s="55" t="s">
        <v>76</v>
      </c>
      <c r="F64" s="86" t="s">
        <v>90</v>
      </c>
      <c r="G64" s="86"/>
      <c r="H64" s="86"/>
      <c r="I64" s="86"/>
      <c r="J64" s="68">
        <v>1464</v>
      </c>
    </row>
    <row r="65" spans="1:10" ht="45" customHeight="1">
      <c r="A65" s="38"/>
      <c r="B65" s="38"/>
      <c r="C65" s="80" t="s">
        <v>91</v>
      </c>
      <c r="D65" s="80"/>
      <c r="E65" s="55" t="s">
        <v>76</v>
      </c>
      <c r="F65" s="86" t="s">
        <v>96</v>
      </c>
      <c r="G65" s="86"/>
      <c r="H65" s="86"/>
      <c r="I65" s="86"/>
      <c r="J65" s="62">
        <v>172</v>
      </c>
    </row>
    <row r="66" spans="1:10" ht="15.75">
      <c r="A66" s="38">
        <v>3</v>
      </c>
      <c r="B66" s="38" t="s">
        <v>75</v>
      </c>
      <c r="C66" s="80" t="s">
        <v>48</v>
      </c>
      <c r="D66" s="80"/>
      <c r="E66" s="55"/>
      <c r="F66" s="86"/>
      <c r="G66" s="86"/>
      <c r="H66" s="86"/>
      <c r="I66" s="86"/>
      <c r="J66" s="55"/>
    </row>
    <row r="67" spans="1:10" ht="29.25" customHeight="1">
      <c r="A67" s="38"/>
      <c r="B67" s="38"/>
      <c r="C67" s="87" t="s">
        <v>92</v>
      </c>
      <c r="D67" s="87"/>
      <c r="E67" s="55" t="s">
        <v>50</v>
      </c>
      <c r="F67" s="88" t="s">
        <v>93</v>
      </c>
      <c r="G67" s="89"/>
      <c r="H67" s="89"/>
      <c r="I67" s="90"/>
      <c r="J67" s="60">
        <f>J63/J61</f>
        <v>2937.6</v>
      </c>
    </row>
    <row r="68" spans="1:10" ht="15.75" customHeight="1">
      <c r="A68" s="56">
        <v>4</v>
      </c>
      <c r="B68" s="56" t="s">
        <v>75</v>
      </c>
      <c r="C68" s="80" t="s">
        <v>49</v>
      </c>
      <c r="D68" s="80"/>
      <c r="E68" s="55"/>
      <c r="F68" s="86"/>
      <c r="G68" s="86"/>
      <c r="H68" s="86"/>
      <c r="I68" s="86"/>
      <c r="J68" s="55"/>
    </row>
    <row r="69" spans="1:10" ht="77.25" customHeight="1">
      <c r="A69" s="38"/>
      <c r="B69" s="38"/>
      <c r="C69" s="80" t="s">
        <v>94</v>
      </c>
      <c r="D69" s="80"/>
      <c r="E69" s="55" t="s">
        <v>51</v>
      </c>
      <c r="F69" s="86" t="s">
        <v>95</v>
      </c>
      <c r="G69" s="86"/>
      <c r="H69" s="86"/>
      <c r="I69" s="86"/>
      <c r="J69" s="55">
        <v>23</v>
      </c>
    </row>
  </sheetData>
  <mergeCells count="51">
    <mergeCell ref="F58:I58"/>
    <mergeCell ref="F59:I59"/>
    <mergeCell ref="F60:I60"/>
    <mergeCell ref="F61:I61"/>
    <mergeCell ref="D36:G36"/>
    <mergeCell ref="D37:G37"/>
    <mergeCell ref="F55:I55"/>
    <mergeCell ref="F56:I56"/>
    <mergeCell ref="F57:I57"/>
    <mergeCell ref="C61:D61"/>
    <mergeCell ref="A48:D48"/>
    <mergeCell ref="A49:D49"/>
    <mergeCell ref="A50:D50"/>
    <mergeCell ref="A52:D52"/>
    <mergeCell ref="C55:D55"/>
    <mergeCell ref="A51:D51"/>
    <mergeCell ref="F62:I62"/>
    <mergeCell ref="F63:I63"/>
    <mergeCell ref="F64:I64"/>
    <mergeCell ref="F65:I65"/>
    <mergeCell ref="F69:I69"/>
    <mergeCell ref="C69:D69"/>
    <mergeCell ref="C66:D66"/>
    <mergeCell ref="F68:I68"/>
    <mergeCell ref="C67:D67"/>
    <mergeCell ref="C68:D68"/>
    <mergeCell ref="F66:I66"/>
    <mergeCell ref="F67:I67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A13:I13"/>
    <mergeCell ref="A14:I14"/>
    <mergeCell ref="A24:J24"/>
    <mergeCell ref="A21:I21"/>
    <mergeCell ref="A22:J22"/>
    <mergeCell ref="A34:J34"/>
    <mergeCell ref="A32:J32"/>
    <mergeCell ref="A31:J31"/>
    <mergeCell ref="A25:J25"/>
    <mergeCell ref="A26:J26"/>
    <mergeCell ref="A27:J27"/>
    <mergeCell ref="A30:J30"/>
    <mergeCell ref="A28:J28"/>
    <mergeCell ref="A29:H29"/>
  </mergeCells>
  <pageMargins left="0.39370078740157483" right="0.39370078740157483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tabSelected="1" view="pageBreakPreview" topLeftCell="A2" zoomScaleSheetLayoutView="100" workbookViewId="0">
      <selection activeCell="G13" sqref="G13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>
      <c r="A1" s="15" t="s">
        <v>52</v>
      </c>
    </row>
    <row r="2" spans="1:13">
      <c r="M2" s="2" t="s">
        <v>56</v>
      </c>
    </row>
    <row r="3" spans="1:13" ht="40.5" customHeight="1">
      <c r="A3" s="110" t="s">
        <v>25</v>
      </c>
      <c r="B3" s="110" t="s">
        <v>26</v>
      </c>
      <c r="C3" s="110" t="s">
        <v>10</v>
      </c>
      <c r="D3" s="110" t="s">
        <v>27</v>
      </c>
      <c r="E3" s="110"/>
      <c r="F3" s="110"/>
      <c r="G3" s="110" t="s">
        <v>29</v>
      </c>
      <c r="H3" s="110"/>
      <c r="I3" s="110"/>
      <c r="J3" s="110" t="s">
        <v>79</v>
      </c>
      <c r="K3" s="110"/>
      <c r="L3" s="110"/>
      <c r="M3" s="110" t="s">
        <v>30</v>
      </c>
    </row>
    <row r="4" spans="1:13">
      <c r="A4" s="110"/>
      <c r="B4" s="110"/>
      <c r="C4" s="110"/>
      <c r="D4" s="110" t="s">
        <v>28</v>
      </c>
      <c r="E4" s="110"/>
      <c r="F4" s="110"/>
      <c r="G4" s="110"/>
      <c r="H4" s="110"/>
      <c r="I4" s="110"/>
      <c r="J4" s="110"/>
      <c r="K4" s="110"/>
      <c r="L4" s="110"/>
      <c r="M4" s="110"/>
    </row>
    <row r="5" spans="1:13" ht="33.75" customHeight="1">
      <c r="A5" s="110"/>
      <c r="B5" s="110"/>
      <c r="C5" s="110"/>
      <c r="D5" s="49" t="s">
        <v>31</v>
      </c>
      <c r="E5" s="49" t="s">
        <v>32</v>
      </c>
      <c r="F5" s="49" t="s">
        <v>33</v>
      </c>
      <c r="G5" s="49" t="s">
        <v>31</v>
      </c>
      <c r="H5" s="49" t="s">
        <v>32</v>
      </c>
      <c r="I5" s="49" t="s">
        <v>33</v>
      </c>
      <c r="J5" s="49" t="s">
        <v>31</v>
      </c>
      <c r="K5" s="49" t="s">
        <v>32</v>
      </c>
      <c r="L5" s="49" t="s">
        <v>33</v>
      </c>
      <c r="M5" s="110"/>
    </row>
    <row r="6" spans="1:1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</row>
    <row r="7" spans="1:13" ht="18" customHeight="1">
      <c r="A7" s="8"/>
      <c r="B7" s="10" t="s">
        <v>18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8" customHeight="1">
      <c r="A8" s="8"/>
      <c r="B8" s="10" t="s">
        <v>34</v>
      </c>
      <c r="C8" s="8"/>
      <c r="D8" s="8"/>
      <c r="E8" s="8"/>
      <c r="F8" s="10"/>
      <c r="G8" s="8"/>
      <c r="H8" s="8"/>
      <c r="I8" s="8"/>
      <c r="J8" s="8"/>
      <c r="K8" s="8"/>
      <c r="L8" s="8"/>
      <c r="M8" s="8"/>
    </row>
    <row r="9" spans="1:13" ht="18" customHeight="1">
      <c r="A9" s="8"/>
      <c r="B9" s="11" t="s">
        <v>35</v>
      </c>
      <c r="C9" s="8"/>
      <c r="D9" s="8"/>
      <c r="E9" s="8"/>
      <c r="F9" s="10"/>
      <c r="G9" s="8"/>
      <c r="H9" s="8"/>
      <c r="I9" s="8"/>
      <c r="J9" s="8"/>
      <c r="K9" s="8"/>
      <c r="L9" s="8"/>
      <c r="M9" s="8"/>
    </row>
    <row r="10" spans="1:13" ht="31.5" customHeight="1">
      <c r="A10" s="8"/>
      <c r="B10" s="11" t="s">
        <v>36</v>
      </c>
      <c r="C10" s="8"/>
      <c r="D10" s="8" t="s">
        <v>24</v>
      </c>
      <c r="E10" s="8"/>
      <c r="F10" s="8"/>
      <c r="G10" s="8" t="s">
        <v>24</v>
      </c>
      <c r="H10" s="8"/>
      <c r="I10" s="8"/>
      <c r="J10" s="8" t="s">
        <v>24</v>
      </c>
      <c r="K10" s="8"/>
      <c r="L10" s="8"/>
      <c r="M10" s="8"/>
    </row>
    <row r="11" spans="1:13" ht="18" customHeight="1">
      <c r="A11" s="8"/>
      <c r="B11" s="10" t="s">
        <v>14</v>
      </c>
      <c r="C11" s="8"/>
      <c r="D11" s="8"/>
      <c r="E11" s="8"/>
      <c r="F11" s="8"/>
      <c r="G11" s="8"/>
      <c r="H11" s="8"/>
      <c r="I11" s="10"/>
      <c r="J11" s="8"/>
      <c r="K11" s="8"/>
      <c r="L11" s="10"/>
      <c r="M11" s="10"/>
    </row>
    <row r="12" spans="1:13" ht="18" customHeight="1">
      <c r="A12" s="8"/>
      <c r="B12" s="10" t="s">
        <v>37</v>
      </c>
      <c r="C12" s="8"/>
      <c r="D12" s="8"/>
      <c r="E12" s="8"/>
      <c r="F12" s="10"/>
      <c r="G12" s="8"/>
      <c r="H12" s="8"/>
      <c r="I12" s="8"/>
      <c r="J12" s="8"/>
      <c r="K12" s="8"/>
      <c r="L12" s="8"/>
      <c r="M12" s="8"/>
    </row>
    <row r="13" spans="1:13" ht="18" customHeight="1">
      <c r="A13" s="8"/>
      <c r="B13" s="10" t="s">
        <v>14</v>
      </c>
      <c r="C13" s="8"/>
      <c r="D13" s="8"/>
      <c r="E13" s="8"/>
      <c r="F13" s="10"/>
      <c r="G13" s="8"/>
      <c r="H13" s="8"/>
      <c r="I13" s="8"/>
      <c r="J13" s="8"/>
      <c r="K13" s="8"/>
      <c r="L13" s="8"/>
      <c r="M13" s="8"/>
    </row>
    <row r="14" spans="1:13" ht="18" customHeight="1">
      <c r="A14" s="8"/>
      <c r="B14" s="10" t="s">
        <v>15</v>
      </c>
      <c r="C14" s="8"/>
      <c r="D14" s="8"/>
      <c r="E14" s="8"/>
      <c r="F14" s="10"/>
      <c r="G14" s="8"/>
      <c r="H14" s="8"/>
      <c r="I14" s="8"/>
      <c r="J14" s="8"/>
      <c r="K14" s="8"/>
      <c r="L14" s="8"/>
      <c r="M14" s="8"/>
    </row>
    <row r="15" spans="1:13" ht="18">
      <c r="A15" s="3"/>
    </row>
    <row r="16" spans="1:13" ht="15" customHeight="1">
      <c r="A16" s="109" t="s">
        <v>38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</row>
    <row r="17" spans="1:13" ht="15" customHeight="1">
      <c r="A17" s="109" t="s">
        <v>39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</row>
    <row r="18" spans="1:13" ht="15.75" customHeight="1">
      <c r="A18" s="109" t="s">
        <v>40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</row>
    <row r="19" spans="1:13" ht="33.75" customHeight="1">
      <c r="A19" s="4"/>
    </row>
    <row r="20" spans="1:13" ht="18.75">
      <c r="A20" s="1"/>
    </row>
    <row r="21" spans="1:13" ht="18.75">
      <c r="A21" s="30" t="s">
        <v>59</v>
      </c>
      <c r="E21" s="31" t="s">
        <v>60</v>
      </c>
      <c r="H21" s="32" t="s">
        <v>61</v>
      </c>
      <c r="I21" s="18"/>
    </row>
    <row r="22" spans="1:13" ht="15" customHeight="1">
      <c r="F22" s="33" t="s">
        <v>62</v>
      </c>
      <c r="H22" s="33" t="s">
        <v>63</v>
      </c>
    </row>
    <row r="23" spans="1:13" ht="18.75">
      <c r="A23" s="34"/>
    </row>
    <row r="24" spans="1:13" ht="18.75">
      <c r="A24" s="34" t="s">
        <v>41</v>
      </c>
    </row>
    <row r="25" spans="1:13" ht="22.5" customHeight="1">
      <c r="A25" s="34"/>
    </row>
    <row r="26" spans="1:13" ht="18.75">
      <c r="A26" s="34" t="s">
        <v>70</v>
      </c>
      <c r="E26" s="31" t="s">
        <v>60</v>
      </c>
      <c r="H26" s="42" t="s">
        <v>71</v>
      </c>
    </row>
    <row r="27" spans="1:13">
      <c r="F27" s="33" t="s">
        <v>62</v>
      </c>
      <c r="H27" s="33" t="s">
        <v>63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1-10</vt:lpstr>
      <vt:lpstr>11</vt:lpstr>
      <vt:lpstr>'1-10'!Область_печати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2018-11-06T13:48:45Z</dcterms:modified>
</cp:coreProperties>
</file>